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4240" windowHeight="13740"/>
  </bookViews>
  <sheets>
    <sheet name="Ծավալաթերթ" sheetId="4" r:id="rId1"/>
  </sheets>
  <definedNames>
    <definedName name="z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" i="4" l="1"/>
  <c r="D196" i="4"/>
  <c r="D195" i="4"/>
  <c r="D194" i="4"/>
  <c r="D190" i="4"/>
  <c r="D189" i="4"/>
  <c r="D184" i="4"/>
  <c r="D183" i="4"/>
  <c r="D180" i="4"/>
  <c r="D179" i="4"/>
  <c r="D174" i="4"/>
  <c r="D173" i="4"/>
  <c r="D171" i="4"/>
  <c r="D168" i="4"/>
  <c r="D167" i="4"/>
  <c r="D157" i="4"/>
  <c r="D156" i="4"/>
  <c r="D27" i="4"/>
  <c r="D38" i="4"/>
  <c r="D67" i="4" l="1"/>
  <c r="D66" i="4"/>
  <c r="D65" i="4"/>
  <c r="D61" i="4"/>
  <c r="D60" i="4"/>
  <c r="D55" i="4"/>
  <c r="D54" i="4"/>
  <c r="D51" i="4"/>
  <c r="D50" i="4"/>
  <c r="D45" i="4"/>
  <c r="D44" i="4"/>
  <c r="D42" i="4"/>
  <c r="D39" i="4"/>
  <c r="D28" i="4"/>
  <c r="F70" i="4" l="1"/>
</calcChain>
</file>

<file path=xl/sharedStrings.xml><?xml version="1.0" encoding="utf-8"?>
<sst xmlns="http://schemas.openxmlformats.org/spreadsheetml/2006/main" count="240" uniqueCount="74">
  <si>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</si>
  <si>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</si>
  <si>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</si>
  <si>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</si>
  <si>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</si>
  <si>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</si>
  <si>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Լիցքի խտացում պնևմոգլդոնով մեկ հետքով 6 անցումով, 30սմ շերտի հաստությամբ, ջրի տարածումով</t>
  </si>
  <si>
    <t>1000մ³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</si>
  <si>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</si>
  <si>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1000մ</t>
    </r>
    <r>
      <rPr>
        <sz val="12"/>
        <color indexed="8"/>
        <rFont val="Sylfaen"/>
      </rPr>
      <t>³</t>
    </r>
  </si>
  <si>
    <t>տ</t>
  </si>
  <si>
    <t>Հողային պաստառի մակերևույթի 
համահարթեցում մեխանիզմով</t>
  </si>
  <si>
    <t>100մ²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</si>
  <si>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</si>
  <si>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t>գծմ</t>
  </si>
  <si>
    <t>մ³</t>
  </si>
  <si>
    <t>հատ</t>
  </si>
  <si>
    <t>Ընդամենը</t>
  </si>
  <si>
    <t>ԱԱՀ       20%</t>
  </si>
  <si>
    <t>Գոյություն ունեցող ճանապարհային հագուստի քանդում բուլդուզերով, տեղափոխելով 20մ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</si>
  <si>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</si>
  <si>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Երթևեկելի մաս</t>
  </si>
  <si>
    <t>Իջատեղերի և լայնացումների կառուցում</t>
  </si>
  <si>
    <t>Մայթերի կառուցում</t>
  </si>
  <si>
    <t>Շին աղբի դուրս բերում, հավաքում և բարձում ինքնաթափին ձեռքով</t>
  </si>
  <si>
    <t>Գոյություն ունեցող մայթի ծածկի քանդում ձեռքով</t>
  </si>
  <si>
    <t>Բարձում ավտոինքնաթափեր էքսկավատորով (1մ³)</t>
  </si>
  <si>
    <t>Բարձում ավտոինքնթափեր էքսկավատորով (1մ³)</t>
  </si>
  <si>
    <t>Գոյություն ունեցող մայթի ծածկի քանդում բուլդուզերով, տեղափոխելով 20մ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</si>
  <si>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</si>
  <si>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Բետոնե միաձույլ եզրաշարի իրականացում B-15 դասի բետոնից (100x200մմ)</t>
  </si>
  <si>
    <t>IVշերտ, ավազակոպճային շերտ  h=10սմ</t>
  </si>
  <si>
    <t>Բազալտե եզրաքարերի տեղադրում (150x300մմ) բետոնե հիմքի վրա</t>
  </si>
  <si>
    <t>I</t>
  </si>
  <si>
    <t>II</t>
  </si>
  <si>
    <t>Հողային պաստառի մակերևույթի համահարթեցում մեխանիզմով</t>
  </si>
  <si>
    <t>III</t>
  </si>
  <si>
    <t>IV</t>
  </si>
  <si>
    <t>Բետոնի բարձում մեքենային ձեռքով</t>
  </si>
  <si>
    <t>Դիտահորի կտրված մասի հավասարեցում բետոնե շաղախով, միջինը 3սմ հաստ.</t>
  </si>
  <si>
    <t>Դիտահորի իջեցման համար ե/բ քանդում  հարվածահատ մուրճով, միջինը 10սմ հաստությամբ</t>
  </si>
  <si>
    <t>II շերտ, խոշորահատիկ ծակոտկեն ասֆալտբետոն «Բ» տիպի h=6սմ</t>
  </si>
  <si>
    <t>I շերտ, ասֆալտի շերտի իրականացում H=4սմ մանրահատիկ «Բ» տիպի ա/բետոնե խառնուրդից</t>
  </si>
  <si>
    <t>III շերտ, խճավազային նախաշերտի իրականացում (C5) 200մմ հաստ.</t>
  </si>
  <si>
    <t>10e IV կարգի գրունտի մշակում բուլդուզերով, տեղափոխելով 50մ լիցք</t>
  </si>
  <si>
    <t>Թեքահարթակի բազալտե եզրաքարերի տեղադրում (80x200մմ) բետոնե հիմքի վրա</t>
  </si>
  <si>
    <t>d=20-40սմ տրամագծով ծառերի կտրում, վերադարձ սեփականատիրոջը</t>
  </si>
  <si>
    <t>Ծառերի արմատների հեռացում բնից</t>
  </si>
  <si>
    <t>Արմատների բարձում էքսկավատորով ավտոինքնաթափին</t>
  </si>
  <si>
    <r>
      <rPr>
        <sz val="12"/>
        <color theme="1"/>
        <rFont val="Sylfaen"/>
        <charset val="134"/>
      </rPr>
      <t>1000մ</t>
    </r>
    <r>
      <rPr>
        <sz val="12"/>
        <color theme="1"/>
        <rFont val="Sylfaen"/>
        <charset val="204"/>
      </rPr>
      <t>³</t>
    </r>
  </si>
  <si>
    <t>Դիտահորեր</t>
  </si>
  <si>
    <t xml:space="preserve">Դիտահորերի բարձրացում միաձույլ B-15 դասի բետոնով (միջինը 10սմ հաստությամբ) </t>
  </si>
  <si>
    <t>Նոր դիտահորի սալի տեղադրում 1500x1500 չափերի</t>
  </si>
  <si>
    <t xml:space="preserve">Բազալտե եզրաքարերի քանդում, բարձում ավտոինքնաթափեր էքսկավատորով (1մ³),  (վերադարձ պատվիրատուին) </t>
  </si>
  <si>
    <t>Ավազահատիկ ա/բետոնե շերտի իրականացում մայթերում  H=3սմ</t>
  </si>
  <si>
    <r>
      <t>Բազալտե եզրաքարերի քանդում ձեռքով</t>
    </r>
    <r>
      <rPr>
        <b/>
        <sz val="12"/>
        <color theme="1"/>
        <rFont val="Sylfaen"/>
        <family val="1"/>
        <charset val="204"/>
      </rPr>
      <t>,</t>
    </r>
    <r>
      <rPr>
        <sz val="12"/>
        <color theme="1"/>
        <rFont val="Sylfaen"/>
        <family val="1"/>
        <charset val="204"/>
      </rPr>
      <t xml:space="preserve"> (վերադարձ պատվիրատուին) </t>
    </r>
  </si>
  <si>
    <t>Ավազակոպճային շերտի իրականացում մայթերի տակ h = 12սմ</t>
  </si>
  <si>
    <t>Բիտումի տարածում ճանապարհային հիմքի վրա 0,6լ/1մ²</t>
  </si>
  <si>
    <t>լ</t>
  </si>
  <si>
    <t>Տեղափոխում լցակույտ 17կմ</t>
  </si>
  <si>
    <t>ՀՀ Լոռու մարզի Վանաձոր համայնքի Իսահակյան փողոց 3-րդ նրբանցք տանող ճանապարհի հիմնանորոգման աշխատանքներ</t>
  </si>
  <si>
    <t>ՏԵԽՆԻԿԱԿԱՆ ԱՌԱՋԱԴՐԱՆՔ</t>
  </si>
  <si>
    <r>
      <t>ՀԱՍՏԱՏՈՒՄ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ԵՄ</t>
    </r>
    <r>
      <rPr>
        <b/>
        <i/>
        <sz val="10"/>
        <color theme="1"/>
        <rFont val="Arial Armenian"/>
        <family val="2"/>
      </rPr>
      <t>`</t>
    </r>
  </si>
  <si>
    <r>
      <t>ՎԱՆԱՁՈՐ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ՀԱՄԱՅՆՔԻ</t>
    </r>
    <r>
      <rPr>
        <b/>
        <i/>
        <sz val="10"/>
        <color theme="1"/>
        <rFont val="Arial Armenian"/>
        <family val="2"/>
      </rPr>
      <t xml:space="preserve"> </t>
    </r>
  </si>
  <si>
    <r>
      <t>ՂԵԿԱՎԱՐԻ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ՊԱՇՏՈՆԱԿԱՏԱՐ</t>
    </r>
  </si>
  <si>
    <r>
      <t>----------------------------</t>
    </r>
    <r>
      <rPr>
        <b/>
        <i/>
        <sz val="10"/>
        <color theme="1"/>
        <rFont val="Sylfaen"/>
        <family val="1"/>
        <charset val="204"/>
      </rPr>
      <t>Ա</t>
    </r>
    <r>
      <rPr>
        <b/>
        <i/>
        <sz val="10"/>
        <color theme="1"/>
        <rFont val="MS Gothic"/>
        <family val="3"/>
        <charset val="204"/>
      </rPr>
      <t>․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ՓԵԼԵՇՅԱՆ</t>
    </r>
  </si>
  <si>
    <r>
      <t>&lt;&lt;______&gt;&gt;______________2026</t>
    </r>
    <r>
      <rPr>
        <b/>
        <i/>
        <sz val="10"/>
        <color theme="1"/>
        <rFont val="Arial"/>
        <family val="2"/>
        <charset val="204"/>
      </rPr>
      <t>թ</t>
    </r>
  </si>
  <si>
    <t xml:space="preserve">Կոմունալ տնտեսության, բարեկարգման  և </t>
  </si>
  <si>
    <r>
      <t xml:space="preserve">   բնապահպանության բաժնի  պետ՝                                                                       Բ</t>
    </r>
    <r>
      <rPr>
        <sz val="12"/>
        <color theme="1"/>
        <rFont val="Times New Roman"/>
        <family val="1"/>
        <charset val="204"/>
      </rPr>
      <t>․ Նազարյան</t>
    </r>
  </si>
  <si>
    <t xml:space="preserve">  </t>
  </si>
  <si>
    <t xml:space="preserve">   Պատասխանատու ստորաբաժանման ղեկավար`</t>
  </si>
  <si>
    <t>ԾԱՎԱԼԱԹԵՐԹ</t>
  </si>
  <si>
    <t>Գոյություն ունեցող ճանապարհային հատվածի քանդում h=40սմ բուլդուզերով, տեղափոխելով 20մ</t>
  </si>
  <si>
    <r>
      <t xml:space="preserve">                                               Է</t>
    </r>
    <r>
      <rPr>
        <sz val="12"/>
        <color theme="1"/>
        <rFont val="Microsoft YaHei"/>
        <family val="2"/>
        <charset val="204"/>
      </rPr>
      <t xml:space="preserve">․ </t>
    </r>
    <r>
      <rPr>
        <sz val="12"/>
        <color theme="1"/>
        <rFont val="Sylfaen"/>
        <family val="1"/>
        <charset val="204"/>
      </rPr>
      <t xml:space="preserve">Հունանյան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</si>
</sst>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"/>
    <numFmt numFmtId="167" formatCode="0.0000"/>
    <numFmt numFmtId="168" formatCode="0.0_ "/>
    <numFmt numFmtId="169" formatCode="0_ 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2"/>
      <color indexed="8"/>
      <name val="Sylfaen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color theme="1"/>
      <name val="Sylfaen"/>
      <charset val="204"/>
    </font>
    <font>
      <b/>
      <sz val="14"/>
      <color theme="1"/>
      <name val="Sylfaen"/>
      <family val="1"/>
      <charset val="204"/>
    </font>
    <font>
      <sz val="12"/>
      <color theme="1"/>
      <name val="Sylfaen"/>
      <family val="1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Armenian"/>
      <family val="2"/>
    </font>
    <font>
      <b/>
      <i/>
      <sz val="10"/>
      <color theme="1"/>
      <name val="MS Gothic"/>
      <family val="3"/>
      <charset val="204"/>
    </font>
    <font>
      <b/>
      <i/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Sylfaen"/>
      <family val="1"/>
      <charset val="204"/>
    </font>
    <font>
      <sz val="12"/>
      <color theme="1"/>
      <name val="Microsoft YaHe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vertical="center" wrapText="1"/>
    </xf>
    <xf numFmtId="167" fontId="10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1" fontId="10" fillId="0" borderId="10" xfId="0" applyNumberFormat="1" applyFont="1" applyBorder="1" applyAlignment="1">
      <alignment horizontal="center" vertical="center"/>
    </xf>
    <xf numFmtId="2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166" fontId="10" fillId="0" borderId="10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2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3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2" fontId="10" fillId="0" borderId="11" xfId="0" applyNumberFormat="1" applyFont="1" applyBorder="1" applyAlignment="1">
      <alignment horizontal="center" vertical="center"/>
    </xf>
    <xf numFmtId="166" fontId="6" fillId="0" borderId="12" xfId="0" applyNumberFormat="1" applyFont="1" applyBorder="1" applyAlignment="1">
      <alignment horizontal="center" vertical="center"/>
    </xf>
    <xf numFmtId="166" fontId="10" fillId="0" borderId="12" xfId="0" applyNumberFormat="1" applyFont="1" applyBorder="1" applyAlignment="1">
      <alignment horizontal="center" vertical="center"/>
    </xf>
    <xf numFmtId="0" fontId="10" fillId="2" borderId="10" xfId="0" applyFont="1" applyFill="1" applyBorder="1" applyAlignment="1">
      <alignment vertical="top" wrapText="1"/>
    </xf>
    <xf numFmtId="167" fontId="10" fillId="3" borderId="10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166" fontId="6" fillId="2" borderId="12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top" wrapText="1"/>
    </xf>
    <xf numFmtId="165" fontId="7" fillId="0" borderId="12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/>
    </xf>
    <xf numFmtId="2" fontId="10" fillId="3" borderId="10" xfId="0" applyNumberFormat="1" applyFont="1" applyFill="1" applyBorder="1" applyAlignment="1">
      <alignment horizontal="center" vertical="center"/>
    </xf>
    <xf numFmtId="1" fontId="10" fillId="0" borderId="12" xfId="0" applyNumberFormat="1" applyFont="1" applyBorder="1" applyAlignment="1">
      <alignment horizontal="center" vertical="center" wrapText="1"/>
    </xf>
    <xf numFmtId="1" fontId="10" fillId="2" borderId="10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68" fontId="6" fillId="0" borderId="12" xfId="0" applyNumberFormat="1" applyFont="1" applyBorder="1" applyAlignment="1">
      <alignment horizontal="center" vertical="center"/>
    </xf>
    <xf numFmtId="168" fontId="10" fillId="0" borderId="11" xfId="0" applyNumberFormat="1" applyFont="1" applyBorder="1" applyAlignment="1">
      <alignment horizontal="center" vertical="center"/>
    </xf>
    <xf numFmtId="166" fontId="7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5" fillId="2" borderId="12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left" vertical="center" wrapText="1"/>
    </xf>
    <xf numFmtId="169" fontId="15" fillId="2" borderId="1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7" fillId="0" borderId="0" xfId="0" applyFont="1">
      <alignment vertical="center"/>
    </xf>
    <xf numFmtId="0" fontId="17" fillId="0" borderId="0" xfId="0" applyFont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2" fontId="1" fillId="0" borderId="12" xfId="0" applyNumberFormat="1" applyFont="1" applyBorder="1" applyAlignment="1">
      <alignment horizontal="right" vertical="center"/>
    </xf>
    <xf numFmtId="2" fontId="11" fillId="0" borderId="12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2" fontId="8" fillId="0" borderId="12" xfId="0" applyNumberFormat="1" applyFont="1" applyBorder="1" applyAlignment="1">
      <alignment horizontal="right"/>
    </xf>
    <xf numFmtId="2" fontId="3" fillId="0" borderId="12" xfId="0" applyNumberFormat="1" applyFont="1" applyBorder="1" applyAlignment="1">
      <alignment horizontal="right"/>
    </xf>
    <xf numFmtId="0" fontId="10" fillId="0" borderId="0" xfId="0" applyFont="1">
      <alignment vertical="center"/>
    </xf>
    <xf numFmtId="0" fontId="21" fillId="0" borderId="0" xfId="0" applyFont="1">
      <alignment vertical="center"/>
    </xf>
    <xf numFmtId="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164" fontId="14" fillId="0" borderId="0" xfId="0" applyNumberFormat="1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wrapText="1"/>
    </xf>
    <xf numFmtId="2" fontId="6" fillId="0" borderId="5" xfId="0" applyNumberFormat="1" applyFont="1" applyBorder="1" applyAlignment="1">
      <alignment horizontal="center" wrapText="1"/>
    </xf>
    <xf numFmtId="2" fontId="6" fillId="0" borderId="8" xfId="0" applyNumberFormat="1" applyFont="1" applyBorder="1" applyAlignment="1">
      <alignment horizontal="center" wrapText="1"/>
    </xf>
    <xf numFmtId="2" fontId="6" fillId="0" borderId="3" xfId="0" applyNumberFormat="1" applyFont="1" applyBorder="1" applyAlignment="1">
      <alignment horizontal="center" wrapText="1"/>
    </xf>
    <xf numFmtId="2" fontId="6" fillId="0" borderId="6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center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06"/>
  <sheetViews>
    <sheetView tabSelected="1" topLeftCell="A79" zoomScaleNormal="100" workbookViewId="0">
      <selection activeCell="G9" sqref="G9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2" spans="1:6">
      <c r="F2" s="68"/>
    </row>
    <row r="3" spans="1:6">
      <c r="F3" s="68"/>
    </row>
    <row r="4" spans="1:6">
      <c r="F4" s="68"/>
    </row>
    <row r="5" spans="1:6">
      <c r="F5" s="70"/>
    </row>
    <row r="6" spans="1:6">
      <c r="D6" s="69"/>
    </row>
    <row r="8" spans="1:6" ht="19.5">
      <c r="A8" s="81" t="s">
        <v>61</v>
      </c>
      <c r="B8" s="81"/>
      <c r="C8" s="81"/>
      <c r="D8" s="81"/>
      <c r="E8" s="82"/>
      <c r="F8" s="82"/>
    </row>
    <row r="9" spans="1:6" ht="48.75" customHeight="1">
      <c r="A9" s="83" t="s">
        <v>60</v>
      </c>
      <c r="B9" s="83"/>
      <c r="C9" s="83"/>
      <c r="D9" s="83"/>
      <c r="E9" s="84"/>
      <c r="F9" s="84"/>
    </row>
    <row r="10" spans="1:6" ht="15.75">
      <c r="A10" s="1"/>
      <c r="B10" s="1"/>
      <c r="C10" s="2"/>
      <c r="D10" s="2"/>
      <c r="E10" s="3"/>
      <c r="F10" s="3"/>
    </row>
    <row r="11" spans="1:6">
      <c r="A11" s="85" t="s">
        <v>0</v>
      </c>
      <c r="B11" s="88" t="s">
        <v>1</v>
      </c>
      <c r="C11" s="88" t="s">
        <v>2</v>
      </c>
      <c r="D11" s="88" t="s">
        <v>3</v>
      </c>
      <c r="E11" s="91" t="s">
        <v>4</v>
      </c>
      <c r="F11" s="94" t="s">
        <v>5</v>
      </c>
    </row>
    <row r="12" spans="1:6">
      <c r="A12" s="86"/>
      <c r="B12" s="89"/>
      <c r="C12" s="89"/>
      <c r="D12" s="89"/>
      <c r="E12" s="92"/>
      <c r="F12" s="95"/>
    </row>
    <row r="13" spans="1:6">
      <c r="A13" s="86"/>
      <c r="B13" s="89"/>
      <c r="C13" s="89"/>
      <c r="D13" s="89"/>
      <c r="E13" s="92"/>
      <c r="F13" s="95"/>
    </row>
    <row r="14" spans="1:6">
      <c r="A14" s="86"/>
      <c r="B14" s="89"/>
      <c r="C14" s="89"/>
      <c r="D14" s="89"/>
      <c r="E14" s="92"/>
      <c r="F14" s="95"/>
    </row>
    <row r="15" spans="1:6">
      <c r="A15" s="87"/>
      <c r="B15" s="90"/>
      <c r="C15" s="90"/>
      <c r="D15" s="90"/>
      <c r="E15" s="93"/>
      <c r="F15" s="96"/>
    </row>
    <row r="16" spans="1:6" ht="18">
      <c r="A16" s="4">
        <v>1</v>
      </c>
      <c r="B16" s="4">
        <v>2</v>
      </c>
      <c r="C16" s="4">
        <v>3</v>
      </c>
      <c r="D16" s="4">
        <v>4</v>
      </c>
      <c r="E16" s="5">
        <v>5</v>
      </c>
      <c r="F16" s="5">
        <v>6</v>
      </c>
    </row>
    <row r="17" spans="1:9" ht="18">
      <c r="A17" s="34" t="s">
        <v>33</v>
      </c>
      <c r="B17" s="35" t="s">
        <v>21</v>
      </c>
      <c r="C17" s="34"/>
      <c r="D17" s="34"/>
      <c r="E17" s="34"/>
      <c r="F17" s="34"/>
    </row>
    <row r="18" spans="1:9" ht="36">
      <c r="A18" s="26">
        <v>1</v>
      </c>
      <c r="B18" s="44" t="s">
        <v>44</v>
      </c>
      <c r="C18" s="26" t="s">
        <v>9</v>
      </c>
      <c r="D18" s="26">
        <v>2.8000000000000001E-2</v>
      </c>
      <c r="E18" s="27">
        <v>1575.6367535325369</v>
      </c>
      <c r="F18" s="27">
        <v>44.117829098911031</v>
      </c>
      <c r="I18" s="80"/>
    </row>
    <row r="19" spans="1:9" ht="54">
      <c r="A19" s="6">
        <v>2</v>
      </c>
      <c r="B19" s="24" t="s">
        <v>6</v>
      </c>
      <c r="C19" s="6" t="s">
        <v>7</v>
      </c>
      <c r="D19" s="49">
        <v>2.8000000000000001E-2</v>
      </c>
      <c r="E19" s="27">
        <v>882.84365164922485</v>
      </c>
      <c r="F19" s="27">
        <v>24.7196222461783</v>
      </c>
      <c r="I19" s="80"/>
    </row>
    <row r="20" spans="1:9" ht="36">
      <c r="A20" s="20">
        <v>3</v>
      </c>
      <c r="B20" s="46" t="s">
        <v>19</v>
      </c>
      <c r="C20" s="20" t="s">
        <v>20</v>
      </c>
      <c r="D20" s="23">
        <v>0.95299999999999996</v>
      </c>
      <c r="E20" s="27">
        <v>573.83782512591063</v>
      </c>
      <c r="F20" s="27">
        <v>546.8674473449928</v>
      </c>
      <c r="I20" s="80"/>
    </row>
    <row r="21" spans="1:9" ht="36">
      <c r="A21" s="20">
        <v>4</v>
      </c>
      <c r="B21" s="8" t="s">
        <v>26</v>
      </c>
      <c r="C21" s="16" t="s">
        <v>7</v>
      </c>
      <c r="D21" s="23">
        <v>0.95299999999999996</v>
      </c>
      <c r="E21" s="27">
        <v>808.6381784423686</v>
      </c>
      <c r="F21" s="27">
        <v>770.63218405557723</v>
      </c>
      <c r="I21" s="80"/>
    </row>
    <row r="22" spans="1:9" ht="18">
      <c r="A22" s="20">
        <v>5</v>
      </c>
      <c r="B22" s="21" t="s">
        <v>59</v>
      </c>
      <c r="C22" s="58" t="s">
        <v>10</v>
      </c>
      <c r="D22" s="11">
        <v>1858</v>
      </c>
      <c r="E22" s="27">
        <v>0.88142211931546099</v>
      </c>
      <c r="F22" s="27">
        <v>1637.6822976881263</v>
      </c>
      <c r="I22" s="80"/>
    </row>
    <row r="23" spans="1:9" ht="36">
      <c r="A23" s="26">
        <v>6</v>
      </c>
      <c r="B23" s="15" t="s">
        <v>11</v>
      </c>
      <c r="C23" s="26" t="s">
        <v>12</v>
      </c>
      <c r="D23" s="60">
        <v>17.8</v>
      </c>
      <c r="E23" s="27">
        <v>39.517037041637799</v>
      </c>
      <c r="F23" s="27">
        <v>703.40325934115288</v>
      </c>
      <c r="I23" s="80"/>
    </row>
    <row r="24" spans="1:9" ht="54">
      <c r="A24" s="30">
        <v>7</v>
      </c>
      <c r="B24" s="13" t="s">
        <v>42</v>
      </c>
      <c r="C24" s="31" t="s">
        <v>12</v>
      </c>
      <c r="D24" s="60">
        <v>17.8</v>
      </c>
      <c r="E24" s="27">
        <v>430.99008265170932</v>
      </c>
      <c r="F24" s="27">
        <v>7671.6234712004261</v>
      </c>
      <c r="I24" s="80"/>
    </row>
    <row r="25" spans="1:9" ht="36">
      <c r="A25" s="29">
        <v>8</v>
      </c>
      <c r="B25" s="28" t="s">
        <v>41</v>
      </c>
      <c r="C25" s="14" t="s">
        <v>12</v>
      </c>
      <c r="D25" s="60">
        <v>17.8</v>
      </c>
      <c r="E25" s="27">
        <v>609.81134948872636</v>
      </c>
      <c r="F25" s="27">
        <v>10854.64202089933</v>
      </c>
      <c r="I25" s="80"/>
    </row>
    <row r="26" spans="1:9" ht="36">
      <c r="A26" s="55">
        <v>9</v>
      </c>
      <c r="B26" s="53" t="s">
        <v>43</v>
      </c>
      <c r="C26" s="57" t="s">
        <v>12</v>
      </c>
      <c r="D26" s="61">
        <v>17.8</v>
      </c>
      <c r="E26" s="27">
        <v>162.51268773535483</v>
      </c>
      <c r="F26" s="27">
        <v>2892.7258416893164</v>
      </c>
      <c r="I26" s="80"/>
    </row>
    <row r="27" spans="1:9" ht="36">
      <c r="A27" s="55">
        <v>10</v>
      </c>
      <c r="B27" s="66" t="s">
        <v>57</v>
      </c>
      <c r="C27" s="65" t="s">
        <v>58</v>
      </c>
      <c r="D27" s="67">
        <f>0.6*1780</f>
        <v>1068</v>
      </c>
      <c r="E27" s="27">
        <v>0.26789177755918575</v>
      </c>
      <c r="F27" s="27">
        <v>286.10841843321037</v>
      </c>
      <c r="I27" s="80"/>
    </row>
    <row r="28" spans="1:9" ht="18">
      <c r="A28" s="58">
        <v>11</v>
      </c>
      <c r="B28" s="64" t="s">
        <v>31</v>
      </c>
      <c r="C28" s="59" t="s">
        <v>15</v>
      </c>
      <c r="D28" s="58">
        <f>1780*0.1</f>
        <v>178</v>
      </c>
      <c r="E28" s="27">
        <v>12.855328725276083</v>
      </c>
      <c r="F28" s="27">
        <v>2288.2485130991427</v>
      </c>
      <c r="I28" s="80"/>
    </row>
    <row r="29" spans="1:9" ht="18">
      <c r="A29" s="34" t="s">
        <v>34</v>
      </c>
      <c r="B29" s="35" t="s">
        <v>22</v>
      </c>
      <c r="C29" s="34"/>
      <c r="D29" s="34"/>
      <c r="E29" s="34"/>
      <c r="F29" s="34"/>
      <c r="I29" s="80"/>
    </row>
    <row r="30" spans="1:9" ht="54">
      <c r="A30" s="20">
        <v>1</v>
      </c>
      <c r="B30" s="21" t="s">
        <v>72</v>
      </c>
      <c r="C30" s="20" t="s">
        <v>20</v>
      </c>
      <c r="D30" s="20">
        <v>7.3899999999999993E-2</v>
      </c>
      <c r="E30" s="27">
        <v>835.32290001845001</v>
      </c>
      <c r="F30" s="27">
        <v>61.730362311363457</v>
      </c>
      <c r="I30" s="80"/>
    </row>
    <row r="31" spans="1:9" ht="36">
      <c r="A31" s="20">
        <v>2</v>
      </c>
      <c r="B31" s="8" t="s">
        <v>27</v>
      </c>
      <c r="C31" s="16" t="s">
        <v>7</v>
      </c>
      <c r="D31" s="9">
        <v>7.3899999999999993E-2</v>
      </c>
      <c r="E31" s="27">
        <v>808.6381784423686</v>
      </c>
      <c r="F31" s="27">
        <v>59.758361386891039</v>
      </c>
      <c r="I31" s="80"/>
    </row>
    <row r="32" spans="1:9" ht="18">
      <c r="A32" s="20">
        <v>3</v>
      </c>
      <c r="B32" s="21" t="s">
        <v>59</v>
      </c>
      <c r="C32" s="58" t="s">
        <v>10</v>
      </c>
      <c r="D32" s="18">
        <v>144.1</v>
      </c>
      <c r="E32" s="27">
        <v>0.88142211931546099</v>
      </c>
      <c r="F32" s="27">
        <v>127.01292739335791</v>
      </c>
      <c r="I32" s="80"/>
    </row>
    <row r="33" spans="1:9" ht="36">
      <c r="A33" s="20">
        <v>4</v>
      </c>
      <c r="B33" s="10" t="s">
        <v>35</v>
      </c>
      <c r="C33" s="20" t="s">
        <v>12</v>
      </c>
      <c r="D33" s="20">
        <v>1.76</v>
      </c>
      <c r="E33" s="27">
        <v>39.517037041637799</v>
      </c>
      <c r="F33" s="27">
        <v>69.549985193282524</v>
      </c>
      <c r="I33" s="80"/>
    </row>
    <row r="34" spans="1:9" ht="36">
      <c r="A34" s="7">
        <v>5</v>
      </c>
      <c r="B34" s="10" t="s">
        <v>32</v>
      </c>
      <c r="C34" s="7" t="s">
        <v>14</v>
      </c>
      <c r="D34" s="7">
        <v>88</v>
      </c>
      <c r="E34" s="27">
        <v>12.683841398380201</v>
      </c>
      <c r="F34" s="27">
        <v>1116.1780430574577</v>
      </c>
      <c r="I34" s="80"/>
    </row>
    <row r="35" spans="1:9" ht="54">
      <c r="A35" s="30">
        <v>6</v>
      </c>
      <c r="B35" s="13" t="s">
        <v>42</v>
      </c>
      <c r="C35" s="31" t="s">
        <v>12</v>
      </c>
      <c r="D35" s="12">
        <v>1.76</v>
      </c>
      <c r="E35" s="27">
        <v>430.99008265170932</v>
      </c>
      <c r="F35" s="27">
        <v>758.54254546700838</v>
      </c>
      <c r="I35" s="80"/>
    </row>
    <row r="36" spans="1:9" ht="36">
      <c r="A36" s="29">
        <v>7</v>
      </c>
      <c r="B36" s="28" t="s">
        <v>41</v>
      </c>
      <c r="C36" s="14" t="s">
        <v>12</v>
      </c>
      <c r="D36" s="12">
        <v>1.76</v>
      </c>
      <c r="E36" s="27">
        <v>609.81134948872636</v>
      </c>
      <c r="F36" s="27">
        <v>1073.2679751001585</v>
      </c>
      <c r="I36" s="80"/>
    </row>
    <row r="37" spans="1:9" ht="36">
      <c r="A37" s="55">
        <v>8</v>
      </c>
      <c r="B37" s="53" t="s">
        <v>43</v>
      </c>
      <c r="C37" s="57" t="s">
        <v>12</v>
      </c>
      <c r="D37" s="39">
        <v>1.76</v>
      </c>
      <c r="E37" s="27">
        <v>162.51268773535483</v>
      </c>
      <c r="F37" s="27">
        <v>286.02233041422454</v>
      </c>
      <c r="I37" s="80"/>
    </row>
    <row r="38" spans="1:9" ht="36">
      <c r="A38" s="55">
        <v>9</v>
      </c>
      <c r="B38" s="66" t="s">
        <v>57</v>
      </c>
      <c r="C38" s="65" t="s">
        <v>58</v>
      </c>
      <c r="D38" s="67">
        <f>0.6*176</f>
        <v>105.6</v>
      </c>
      <c r="E38" s="27">
        <v>0.26789177755918575</v>
      </c>
      <c r="F38" s="27">
        <v>28.289371710250016</v>
      </c>
      <c r="I38" s="80"/>
    </row>
    <row r="39" spans="1:9" ht="18">
      <c r="A39" s="58">
        <v>10</v>
      </c>
      <c r="B39" s="64" t="s">
        <v>31</v>
      </c>
      <c r="C39" s="59" t="s">
        <v>15</v>
      </c>
      <c r="D39" s="58">
        <f>176*0.1</f>
        <v>17.600000000000001</v>
      </c>
      <c r="E39" s="27">
        <v>12.855328725276083</v>
      </c>
      <c r="F39" s="27">
        <v>226.25378556485907</v>
      </c>
      <c r="I39" s="80"/>
    </row>
    <row r="40" spans="1:9" ht="18">
      <c r="A40" s="35" t="s">
        <v>36</v>
      </c>
      <c r="B40" s="35" t="s">
        <v>23</v>
      </c>
      <c r="C40" s="35"/>
      <c r="D40" s="35"/>
      <c r="E40" s="35"/>
      <c r="F40" s="35"/>
      <c r="I40" s="80"/>
    </row>
    <row r="41" spans="1:9" ht="54">
      <c r="A41" s="20">
        <v>1</v>
      </c>
      <c r="B41" s="42" t="s">
        <v>53</v>
      </c>
      <c r="C41" s="16" t="s">
        <v>7</v>
      </c>
      <c r="D41" s="43">
        <v>6.9800000000000001E-2</v>
      </c>
      <c r="E41" s="27">
        <v>808.6381784423686</v>
      </c>
      <c r="F41" s="27">
        <v>56.442944855277325</v>
      </c>
      <c r="I41" s="80"/>
    </row>
    <row r="42" spans="1:9" ht="18">
      <c r="A42" s="29">
        <v>2</v>
      </c>
      <c r="B42" s="28" t="s">
        <v>59</v>
      </c>
      <c r="C42" s="58" t="s">
        <v>10</v>
      </c>
      <c r="D42" s="41">
        <f>69.8*1.95</f>
        <v>136.10999999999999</v>
      </c>
      <c r="E42" s="27">
        <v>0.88142211931546099</v>
      </c>
      <c r="F42" s="27">
        <v>119.97036466002737</v>
      </c>
      <c r="I42" s="80"/>
    </row>
    <row r="43" spans="1:9" ht="36">
      <c r="A43" s="16">
        <v>3</v>
      </c>
      <c r="B43" s="8" t="s">
        <v>55</v>
      </c>
      <c r="C43" s="20" t="s">
        <v>14</v>
      </c>
      <c r="D43" s="20">
        <v>64.599999999999994</v>
      </c>
      <c r="E43" s="27">
        <v>1.463054839918845</v>
      </c>
      <c r="F43" s="27">
        <v>94.513342658757381</v>
      </c>
      <c r="I43" s="80"/>
    </row>
    <row r="44" spans="1:9" ht="36">
      <c r="A44" s="20">
        <v>4</v>
      </c>
      <c r="B44" s="21" t="s">
        <v>24</v>
      </c>
      <c r="C44" s="20" t="s">
        <v>10</v>
      </c>
      <c r="D44" s="50">
        <f>64.6*0.4*0.3*2.7</f>
        <v>20.930400000000002</v>
      </c>
      <c r="E44" s="27">
        <v>0.7647786663212145</v>
      </c>
      <c r="F44" s="27">
        <v>16.007123397569551</v>
      </c>
      <c r="I44" s="80"/>
    </row>
    <row r="45" spans="1:9" ht="18">
      <c r="A45" s="29">
        <v>5</v>
      </c>
      <c r="B45" s="28" t="s">
        <v>59</v>
      </c>
      <c r="C45" s="58" t="s">
        <v>10</v>
      </c>
      <c r="D45" s="50">
        <f>64.6*0.4*0.3*2.7</f>
        <v>20.930400000000002</v>
      </c>
      <c r="E45" s="27">
        <v>0.88142211931546099</v>
      </c>
      <c r="F45" s="27">
        <v>18.448517526120323</v>
      </c>
      <c r="I45" s="80"/>
    </row>
    <row r="46" spans="1:9" ht="36">
      <c r="A46" s="20">
        <v>6</v>
      </c>
      <c r="B46" s="21" t="s">
        <v>28</v>
      </c>
      <c r="C46" s="20" t="s">
        <v>20</v>
      </c>
      <c r="D46" s="9">
        <v>0.1694</v>
      </c>
      <c r="E46" s="27">
        <v>573.83782512591063</v>
      </c>
      <c r="F46" s="27">
        <v>97.208127576329247</v>
      </c>
      <c r="I46" s="80"/>
    </row>
    <row r="47" spans="1:9" ht="36">
      <c r="A47" s="20">
        <v>7</v>
      </c>
      <c r="B47" s="8" t="s">
        <v>27</v>
      </c>
      <c r="C47" s="16" t="s">
        <v>7</v>
      </c>
      <c r="D47" s="9">
        <v>0.1694</v>
      </c>
      <c r="E47" s="27">
        <v>808.6381784423686</v>
      </c>
      <c r="F47" s="27">
        <v>136.98330742813724</v>
      </c>
      <c r="I47" s="80"/>
    </row>
    <row r="48" spans="1:9" ht="18">
      <c r="A48" s="20">
        <v>8</v>
      </c>
      <c r="B48" s="21" t="s">
        <v>59</v>
      </c>
      <c r="C48" s="58" t="s">
        <v>10</v>
      </c>
      <c r="D48" s="18">
        <v>330.3</v>
      </c>
      <c r="E48" s="27">
        <v>0.88142211931546099</v>
      </c>
      <c r="F48" s="27">
        <v>291.13372600989675</v>
      </c>
      <c r="I48" s="80"/>
    </row>
    <row r="49" spans="1:9" ht="36">
      <c r="A49" s="20">
        <v>9</v>
      </c>
      <c r="B49" s="21" t="s">
        <v>25</v>
      </c>
      <c r="C49" s="17" t="s">
        <v>15</v>
      </c>
      <c r="D49" s="20">
        <v>8.9</v>
      </c>
      <c r="E49" s="27">
        <v>6.4507417941876346</v>
      </c>
      <c r="F49" s="27">
        <v>57.411601968269942</v>
      </c>
      <c r="I49" s="80"/>
    </row>
    <row r="50" spans="1:9" ht="36">
      <c r="A50" s="20">
        <v>10</v>
      </c>
      <c r="B50" s="21" t="s">
        <v>24</v>
      </c>
      <c r="C50" s="20" t="s">
        <v>10</v>
      </c>
      <c r="D50" s="52">
        <f>8.9*1.95</f>
        <v>17.355</v>
      </c>
      <c r="E50" s="27">
        <v>0.7647786663212145</v>
      </c>
      <c r="F50" s="27">
        <v>13.272733754004676</v>
      </c>
      <c r="I50" s="80"/>
    </row>
    <row r="51" spans="1:9" ht="18">
      <c r="A51" s="20">
        <v>11</v>
      </c>
      <c r="B51" s="21" t="s">
        <v>59</v>
      </c>
      <c r="C51" s="58" t="s">
        <v>10</v>
      </c>
      <c r="D51" s="11">
        <f>8.9*1.95</f>
        <v>17.355</v>
      </c>
      <c r="E51" s="27">
        <v>0.88142211931546099</v>
      </c>
      <c r="F51" s="27">
        <v>15.297080880719825</v>
      </c>
      <c r="I51" s="80"/>
    </row>
    <row r="52" spans="1:9" ht="36">
      <c r="A52" s="20">
        <v>12</v>
      </c>
      <c r="B52" s="10" t="s">
        <v>11</v>
      </c>
      <c r="C52" s="20" t="s">
        <v>12</v>
      </c>
      <c r="D52" s="20">
        <v>8.3989999999999991</v>
      </c>
      <c r="E52" s="27">
        <v>39.517037041637799</v>
      </c>
      <c r="F52" s="27">
        <v>331.90359411271584</v>
      </c>
      <c r="I52" s="80"/>
    </row>
    <row r="53" spans="1:9" ht="36">
      <c r="A53" s="7">
        <v>13</v>
      </c>
      <c r="B53" s="10" t="s">
        <v>32</v>
      </c>
      <c r="C53" s="7" t="s">
        <v>14</v>
      </c>
      <c r="D53" s="7">
        <v>646</v>
      </c>
      <c r="E53" s="27">
        <v>12.683841398380201</v>
      </c>
      <c r="F53" s="27">
        <v>8193.7615433536084</v>
      </c>
      <c r="I53" s="80"/>
    </row>
    <row r="54" spans="1:9" ht="36">
      <c r="A54" s="20">
        <v>14</v>
      </c>
      <c r="B54" s="10" t="s">
        <v>30</v>
      </c>
      <c r="C54" s="20" t="s">
        <v>29</v>
      </c>
      <c r="D54" s="22">
        <f>0.1*0.2*540</f>
        <v>10.800000000000002</v>
      </c>
      <c r="E54" s="27">
        <v>72.55561792276329</v>
      </c>
      <c r="F54" s="27">
        <v>783.60067356584375</v>
      </c>
      <c r="I54" s="80"/>
    </row>
    <row r="55" spans="1:9" ht="36">
      <c r="A55" s="54">
        <v>15</v>
      </c>
      <c r="B55" s="64" t="s">
        <v>56</v>
      </c>
      <c r="C55" s="54" t="s">
        <v>8</v>
      </c>
      <c r="D55" s="54">
        <f>743*0.12</f>
        <v>89.16</v>
      </c>
      <c r="E55" s="27">
        <v>12.855328725276083</v>
      </c>
      <c r="F55" s="27">
        <v>1146.1811091456154</v>
      </c>
      <c r="I55" s="80"/>
    </row>
    <row r="56" spans="1:9" ht="36">
      <c r="A56" s="26">
        <v>16</v>
      </c>
      <c r="B56" s="63" t="s">
        <v>54</v>
      </c>
      <c r="C56" s="26" t="s">
        <v>13</v>
      </c>
      <c r="D56" s="25">
        <v>7.43</v>
      </c>
      <c r="E56" s="27">
        <v>314.55044003023608</v>
      </c>
      <c r="F56" s="27">
        <v>2337.1097694246537</v>
      </c>
      <c r="I56" s="80"/>
    </row>
    <row r="57" spans="1:9" ht="36">
      <c r="A57" s="19">
        <v>17</v>
      </c>
      <c r="B57" s="15" t="s">
        <v>45</v>
      </c>
      <c r="C57" s="19" t="s">
        <v>14</v>
      </c>
      <c r="D57" s="19">
        <v>102.4</v>
      </c>
      <c r="E57" s="27">
        <v>9.9406569056411289</v>
      </c>
      <c r="F57" s="27">
        <v>1017.9232671376516</v>
      </c>
      <c r="I57" s="80"/>
    </row>
    <row r="58" spans="1:9" ht="36">
      <c r="A58" s="19">
        <v>18</v>
      </c>
      <c r="B58" s="28" t="s">
        <v>46</v>
      </c>
      <c r="C58" s="19" t="s">
        <v>16</v>
      </c>
      <c r="D58" s="51">
        <v>1</v>
      </c>
      <c r="E58" s="27">
        <v>26.872625588886002</v>
      </c>
      <c r="F58" s="27">
        <v>26.872625588886002</v>
      </c>
      <c r="I58" s="80"/>
    </row>
    <row r="59" spans="1:9" ht="18">
      <c r="A59" s="19">
        <v>19</v>
      </c>
      <c r="B59" s="28" t="s">
        <v>47</v>
      </c>
      <c r="C59" s="19" t="s">
        <v>16</v>
      </c>
      <c r="D59" s="19">
        <v>1</v>
      </c>
      <c r="E59" s="27">
        <v>48.370726059994809</v>
      </c>
      <c r="F59" s="27">
        <v>48.370726059994809</v>
      </c>
      <c r="I59" s="80"/>
    </row>
    <row r="60" spans="1:9" ht="36">
      <c r="A60" s="32">
        <v>20</v>
      </c>
      <c r="B60" s="33" t="s">
        <v>48</v>
      </c>
      <c r="C60" s="32" t="s">
        <v>49</v>
      </c>
      <c r="D60" s="47">
        <f>0.0006*1</f>
        <v>5.9999999999999995E-4</v>
      </c>
      <c r="E60" s="27">
        <v>696.26736878533086</v>
      </c>
      <c r="F60" s="27">
        <v>0.4177604212711985</v>
      </c>
      <c r="I60" s="80"/>
    </row>
    <row r="61" spans="1:9" ht="18">
      <c r="A61" s="32">
        <v>21</v>
      </c>
      <c r="B61" s="28" t="s">
        <v>59</v>
      </c>
      <c r="C61" s="48" t="s">
        <v>10</v>
      </c>
      <c r="D61" s="62">
        <f>0.5*1</f>
        <v>0.5</v>
      </c>
      <c r="E61" s="27">
        <v>0.88142211931546099</v>
      </c>
      <c r="F61" s="27">
        <v>0.4407110596577305</v>
      </c>
      <c r="I61" s="80"/>
    </row>
    <row r="62" spans="1:9" ht="18">
      <c r="A62" s="36" t="s">
        <v>37</v>
      </c>
      <c r="B62" s="36" t="s">
        <v>50</v>
      </c>
      <c r="C62" s="36"/>
      <c r="D62" s="36"/>
      <c r="E62" s="36"/>
      <c r="F62" s="36"/>
      <c r="I62" s="80"/>
    </row>
    <row r="63" spans="1:9" ht="36">
      <c r="A63" s="37">
        <v>1</v>
      </c>
      <c r="B63" s="53" t="s">
        <v>51</v>
      </c>
      <c r="C63" s="37" t="s">
        <v>8</v>
      </c>
      <c r="D63" s="45">
        <v>6.8</v>
      </c>
      <c r="E63" s="27">
        <v>77.778376689684819</v>
      </c>
      <c r="F63" s="27">
        <v>528.8929614898567</v>
      </c>
      <c r="I63" s="80"/>
    </row>
    <row r="64" spans="1:9" ht="54">
      <c r="A64" s="26">
        <v>2</v>
      </c>
      <c r="B64" s="38" t="s">
        <v>40</v>
      </c>
      <c r="C64" s="26" t="s">
        <v>8</v>
      </c>
      <c r="D64" s="40">
        <v>2.2000000000000002</v>
      </c>
      <c r="E64" s="27">
        <v>32.707490875682339</v>
      </c>
      <c r="F64" s="27">
        <v>71.956479926501146</v>
      </c>
      <c r="I64" s="80"/>
    </row>
    <row r="65" spans="1:9" ht="18">
      <c r="A65" s="26">
        <v>3</v>
      </c>
      <c r="B65" s="44" t="s">
        <v>38</v>
      </c>
      <c r="C65" s="26" t="s">
        <v>10</v>
      </c>
      <c r="D65" s="25">
        <f>2.2*1.95</f>
        <v>4.29</v>
      </c>
      <c r="E65" s="27">
        <v>0.7647786663212145</v>
      </c>
      <c r="F65" s="27">
        <v>3.28090047851801</v>
      </c>
      <c r="I65" s="80"/>
    </row>
    <row r="66" spans="1:9" ht="18">
      <c r="A66" s="29">
        <v>4</v>
      </c>
      <c r="B66" s="28" t="s">
        <v>59</v>
      </c>
      <c r="C66" s="58" t="s">
        <v>10</v>
      </c>
      <c r="D66" s="27">
        <f>2.2*1.95</f>
        <v>4.29</v>
      </c>
      <c r="E66" s="27">
        <v>0.88142211931546099</v>
      </c>
      <c r="F66" s="27">
        <v>3.7813008918633275</v>
      </c>
      <c r="I66" s="80"/>
    </row>
    <row r="67" spans="1:9" ht="36">
      <c r="A67" s="26">
        <v>5</v>
      </c>
      <c r="B67" s="44" t="s">
        <v>39</v>
      </c>
      <c r="C67" s="26" t="s">
        <v>13</v>
      </c>
      <c r="D67" s="45">
        <f>(1.5*1.5*10)/100</f>
        <v>0.22500000000000001</v>
      </c>
      <c r="E67" s="27">
        <v>162.15850454151902</v>
      </c>
      <c r="F67" s="27">
        <v>36.485663521841779</v>
      </c>
      <c r="I67" s="80"/>
    </row>
    <row r="68" spans="1:9" ht="36">
      <c r="A68" s="26">
        <v>6</v>
      </c>
      <c r="B68" s="15" t="s">
        <v>52</v>
      </c>
      <c r="C68" s="29" t="s">
        <v>16</v>
      </c>
      <c r="D68" s="56">
        <v>15</v>
      </c>
      <c r="E68" s="27">
        <v>170.32803365711811</v>
      </c>
      <c r="F68" s="27">
        <v>2554.9205048567719</v>
      </c>
      <c r="I68" s="80"/>
    </row>
    <row r="69" spans="1:9" ht="18">
      <c r="A69" s="71"/>
      <c r="B69" s="72" t="s">
        <v>17</v>
      </c>
      <c r="C69" s="71"/>
      <c r="D69" s="71"/>
      <c r="E69" s="73"/>
      <c r="F69" s="74">
        <v>49529.965054445573</v>
      </c>
      <c r="I69" s="80"/>
    </row>
    <row r="70" spans="1:9" ht="18">
      <c r="A70" s="75"/>
      <c r="B70" s="72" t="s">
        <v>18</v>
      </c>
      <c r="C70" s="72"/>
      <c r="D70" s="75"/>
      <c r="E70" s="76"/>
      <c r="F70" s="77">
        <f>F69*20%</f>
        <v>9905.9930108891149</v>
      </c>
    </row>
    <row r="71" spans="1:9" ht="18">
      <c r="A71" s="75"/>
      <c r="B71" s="72" t="s">
        <v>17</v>
      </c>
      <c r="C71" s="72"/>
      <c r="D71" s="75"/>
      <c r="E71" s="76"/>
      <c r="F71" s="77">
        <f>F69+F70</f>
        <v>59435.958065334686</v>
      </c>
    </row>
    <row r="73" spans="1:9" ht="18">
      <c r="B73" s="78"/>
    </row>
    <row r="74" spans="1:9" ht="18">
      <c r="B74" s="78"/>
    </row>
    <row r="75" spans="1:9">
      <c r="B75" s="79"/>
    </row>
    <row r="76" spans="1:9" ht="18">
      <c r="B76" s="78"/>
    </row>
    <row r="77" spans="1:9" ht="18">
      <c r="B77" s="78"/>
      <c r="C77" s="78"/>
    </row>
    <row r="131" spans="1:6">
      <c r="F131" s="68" t="s">
        <v>62</v>
      </c>
    </row>
    <row r="132" spans="1:6">
      <c r="F132" s="68" t="s">
        <v>63</v>
      </c>
    </row>
    <row r="133" spans="1:6">
      <c r="F133" s="68" t="s">
        <v>64</v>
      </c>
    </row>
    <row r="134" spans="1:6">
      <c r="F134" s="70" t="s">
        <v>65</v>
      </c>
    </row>
    <row r="135" spans="1:6">
      <c r="D135" s="69" t="s">
        <v>66</v>
      </c>
    </row>
    <row r="137" spans="1:6" ht="19.5">
      <c r="A137" s="97" t="s">
        <v>71</v>
      </c>
      <c r="B137" s="81"/>
      <c r="C137" s="81"/>
      <c r="D137" s="81"/>
      <c r="E137" s="82"/>
      <c r="F137" s="82"/>
    </row>
    <row r="138" spans="1:6" ht="52.5" customHeight="1">
      <c r="A138" s="83" t="s">
        <v>60</v>
      </c>
      <c r="B138" s="83"/>
      <c r="C138" s="83"/>
      <c r="D138" s="83"/>
      <c r="E138" s="84"/>
      <c r="F138" s="84"/>
    </row>
    <row r="139" spans="1:6" ht="16.5" thickBot="1">
      <c r="A139" s="1"/>
      <c r="B139" s="1"/>
      <c r="C139" s="2"/>
      <c r="D139" s="2"/>
      <c r="E139" s="3"/>
      <c r="F139" s="3"/>
    </row>
    <row r="140" spans="1:6">
      <c r="A140" s="85" t="s">
        <v>0</v>
      </c>
      <c r="B140" s="88" t="s">
        <v>1</v>
      </c>
      <c r="C140" s="88" t="s">
        <v>2</v>
      </c>
      <c r="D140" s="88" t="s">
        <v>3</v>
      </c>
      <c r="E140" s="91" t="s">
        <v>4</v>
      </c>
      <c r="F140" s="94" t="s">
        <v>5</v>
      </c>
    </row>
    <row r="141" spans="1:6">
      <c r="A141" s="86"/>
      <c r="B141" s="89"/>
      <c r="C141" s="89"/>
      <c r="D141" s="89"/>
      <c r="E141" s="92"/>
      <c r="F141" s="95"/>
    </row>
    <row r="142" spans="1:6">
      <c r="A142" s="86"/>
      <c r="B142" s="89"/>
      <c r="C142" s="89"/>
      <c r="D142" s="89"/>
      <c r="E142" s="92"/>
      <c r="F142" s="95"/>
    </row>
    <row r="143" spans="1:6">
      <c r="A143" s="86"/>
      <c r="B143" s="89"/>
      <c r="C143" s="89"/>
      <c r="D143" s="89"/>
      <c r="E143" s="92"/>
      <c r="F143" s="95"/>
    </row>
    <row r="144" spans="1:6">
      <c r="A144" s="87"/>
      <c r="B144" s="90"/>
      <c r="C144" s="90"/>
      <c r="D144" s="90"/>
      <c r="E144" s="93"/>
      <c r="F144" s="96"/>
    </row>
    <row r="145" spans="1:6" ht="18">
      <c r="A145" s="4">
        <v>1</v>
      </c>
      <c r="B145" s="4">
        <v>2</v>
      </c>
      <c r="C145" s="4">
        <v>3</v>
      </c>
      <c r="D145" s="4">
        <v>4</v>
      </c>
      <c r="E145" s="5">
        <v>5</v>
      </c>
      <c r="F145" s="5">
        <v>6</v>
      </c>
    </row>
    <row r="146" spans="1:6" ht="18">
      <c r="A146" s="34" t="s">
        <v>33</v>
      </c>
      <c r="B146" s="35" t="s">
        <v>21</v>
      </c>
      <c r="C146" s="34"/>
      <c r="D146" s="34"/>
      <c r="E146" s="34"/>
      <c r="F146" s="34"/>
    </row>
    <row r="147" spans="1:6" ht="36">
      <c r="A147" s="26">
        <v>1</v>
      </c>
      <c r="B147" s="44" t="s">
        <v>44</v>
      </c>
      <c r="C147" s="26" t="s">
        <v>9</v>
      </c>
      <c r="D147" s="26">
        <v>2.8000000000000001E-2</v>
      </c>
      <c r="E147" s="27"/>
      <c r="F147" s="27"/>
    </row>
    <row r="148" spans="1:6" ht="54">
      <c r="A148" s="6">
        <v>2</v>
      </c>
      <c r="B148" s="24" t="s">
        <v>6</v>
      </c>
      <c r="C148" s="6" t="s">
        <v>7</v>
      </c>
      <c r="D148" s="49">
        <v>2.8000000000000001E-2</v>
      </c>
      <c r="E148" s="27"/>
      <c r="F148" s="27"/>
    </row>
    <row r="149" spans="1:6" ht="36">
      <c r="A149" s="20">
        <v>3</v>
      </c>
      <c r="B149" s="46" t="s">
        <v>19</v>
      </c>
      <c r="C149" s="20" t="s">
        <v>20</v>
      </c>
      <c r="D149" s="23">
        <v>0.95299999999999996</v>
      </c>
      <c r="E149" s="27"/>
      <c r="F149" s="27"/>
    </row>
    <row r="150" spans="1:6" ht="36">
      <c r="A150" s="20">
        <v>4</v>
      </c>
      <c r="B150" s="8" t="s">
        <v>26</v>
      </c>
      <c r="C150" s="16" t="s">
        <v>7</v>
      </c>
      <c r="D150" s="23">
        <v>0.95299999999999996</v>
      </c>
      <c r="E150" s="27"/>
      <c r="F150" s="27"/>
    </row>
    <row r="151" spans="1:6" ht="18">
      <c r="A151" s="20">
        <v>5</v>
      </c>
      <c r="B151" s="21" t="s">
        <v>59</v>
      </c>
      <c r="C151" s="58" t="s">
        <v>10</v>
      </c>
      <c r="D151" s="11">
        <v>1858</v>
      </c>
      <c r="E151" s="27"/>
      <c r="F151" s="27"/>
    </row>
    <row r="152" spans="1:6" ht="36">
      <c r="A152" s="26">
        <v>6</v>
      </c>
      <c r="B152" s="15" t="s">
        <v>11</v>
      </c>
      <c r="C152" s="26" t="s">
        <v>12</v>
      </c>
      <c r="D152" s="60">
        <v>17.8</v>
      </c>
      <c r="E152" s="27"/>
      <c r="F152" s="27"/>
    </row>
    <row r="153" spans="1:6" ht="54">
      <c r="A153" s="30">
        <v>7</v>
      </c>
      <c r="B153" s="13" t="s">
        <v>42</v>
      </c>
      <c r="C153" s="31" t="s">
        <v>12</v>
      </c>
      <c r="D153" s="60">
        <v>17.8</v>
      </c>
      <c r="E153" s="27"/>
      <c r="F153" s="27"/>
    </row>
    <row r="154" spans="1:6" ht="36">
      <c r="A154" s="29">
        <v>8</v>
      </c>
      <c r="B154" s="28" t="s">
        <v>41</v>
      </c>
      <c r="C154" s="14" t="s">
        <v>12</v>
      </c>
      <c r="D154" s="60">
        <v>17.8</v>
      </c>
      <c r="E154" s="27"/>
      <c r="F154" s="27"/>
    </row>
    <row r="155" spans="1:6" ht="36">
      <c r="A155" s="55">
        <v>9</v>
      </c>
      <c r="B155" s="53" t="s">
        <v>43</v>
      </c>
      <c r="C155" s="57" t="s">
        <v>12</v>
      </c>
      <c r="D155" s="61">
        <v>17.8</v>
      </c>
      <c r="E155" s="27"/>
      <c r="F155" s="27"/>
    </row>
    <row r="156" spans="1:6" ht="36">
      <c r="A156" s="55">
        <v>10</v>
      </c>
      <c r="B156" s="66" t="s">
        <v>57</v>
      </c>
      <c r="C156" s="65" t="s">
        <v>58</v>
      </c>
      <c r="D156" s="67">
        <f>0.6*1780</f>
        <v>1068</v>
      </c>
      <c r="E156" s="27"/>
      <c r="F156" s="27"/>
    </row>
    <row r="157" spans="1:6" ht="18">
      <c r="A157" s="58">
        <v>11</v>
      </c>
      <c r="B157" s="64" t="s">
        <v>31</v>
      </c>
      <c r="C157" s="59" t="s">
        <v>15</v>
      </c>
      <c r="D157" s="58">
        <f>1780*0.1</f>
        <v>178</v>
      </c>
      <c r="E157" s="27"/>
      <c r="F157" s="27"/>
    </row>
    <row r="158" spans="1:6" ht="18">
      <c r="A158" s="34" t="s">
        <v>34</v>
      </c>
      <c r="B158" s="35" t="s">
        <v>22</v>
      </c>
      <c r="C158" s="34"/>
      <c r="D158" s="34"/>
      <c r="E158" s="34"/>
      <c r="F158" s="34"/>
    </row>
    <row r="159" spans="1:6" ht="54">
      <c r="A159" s="20">
        <v>1</v>
      </c>
      <c r="B159" s="21" t="s">
        <v>72</v>
      </c>
      <c r="C159" s="20" t="s">
        <v>20</v>
      </c>
      <c r="D159" s="20">
        <v>7.3899999999999993E-2</v>
      </c>
      <c r="E159" s="27"/>
      <c r="F159" s="27"/>
    </row>
    <row r="160" spans="1:6" ht="36">
      <c r="A160" s="20">
        <v>2</v>
      </c>
      <c r="B160" s="8" t="s">
        <v>27</v>
      </c>
      <c r="C160" s="16" t="s">
        <v>7</v>
      </c>
      <c r="D160" s="9">
        <v>7.3899999999999993E-2</v>
      </c>
      <c r="E160" s="27"/>
      <c r="F160" s="27"/>
    </row>
    <row r="161" spans="1:6" ht="18">
      <c r="A161" s="20">
        <v>3</v>
      </c>
      <c r="B161" s="21" t="s">
        <v>59</v>
      </c>
      <c r="C161" s="58" t="s">
        <v>10</v>
      </c>
      <c r="D161" s="18">
        <v>144.1</v>
      </c>
      <c r="E161" s="27"/>
      <c r="F161" s="27"/>
    </row>
    <row r="162" spans="1:6" ht="36">
      <c r="A162" s="20">
        <v>4</v>
      </c>
      <c r="B162" s="10" t="s">
        <v>35</v>
      </c>
      <c r="C162" s="20" t="s">
        <v>12</v>
      </c>
      <c r="D162" s="20">
        <v>1.76</v>
      </c>
      <c r="E162" s="27"/>
      <c r="F162" s="27"/>
    </row>
    <row r="163" spans="1:6" ht="36">
      <c r="A163" s="7">
        <v>5</v>
      </c>
      <c r="B163" s="10" t="s">
        <v>32</v>
      </c>
      <c r="C163" s="7" t="s">
        <v>14</v>
      </c>
      <c r="D163" s="7">
        <v>88</v>
      </c>
      <c r="E163" s="27"/>
      <c r="F163" s="27"/>
    </row>
    <row r="164" spans="1:6" ht="54">
      <c r="A164" s="30">
        <v>6</v>
      </c>
      <c r="B164" s="13" t="s">
        <v>42</v>
      </c>
      <c r="C164" s="31" t="s">
        <v>12</v>
      </c>
      <c r="D164" s="12">
        <v>1.76</v>
      </c>
      <c r="E164" s="27"/>
      <c r="F164" s="27"/>
    </row>
    <row r="165" spans="1:6" ht="36">
      <c r="A165" s="29">
        <v>7</v>
      </c>
      <c r="B165" s="28" t="s">
        <v>41</v>
      </c>
      <c r="C165" s="14" t="s">
        <v>12</v>
      </c>
      <c r="D165" s="12">
        <v>1.76</v>
      </c>
      <c r="E165" s="27"/>
      <c r="F165" s="27"/>
    </row>
    <row r="166" spans="1:6" ht="36">
      <c r="A166" s="55">
        <v>8</v>
      </c>
      <c r="B166" s="53" t="s">
        <v>43</v>
      </c>
      <c r="C166" s="57" t="s">
        <v>12</v>
      </c>
      <c r="D166" s="39">
        <v>1.76</v>
      </c>
      <c r="E166" s="27"/>
      <c r="F166" s="27"/>
    </row>
    <row r="167" spans="1:6" ht="36">
      <c r="A167" s="55">
        <v>9</v>
      </c>
      <c r="B167" s="66" t="s">
        <v>57</v>
      </c>
      <c r="C167" s="65" t="s">
        <v>58</v>
      </c>
      <c r="D167" s="67">
        <f>0.6*176</f>
        <v>105.6</v>
      </c>
      <c r="E167" s="27"/>
      <c r="F167" s="27"/>
    </row>
    <row r="168" spans="1:6" ht="18">
      <c r="A168" s="58">
        <v>10</v>
      </c>
      <c r="B168" s="64" t="s">
        <v>31</v>
      </c>
      <c r="C168" s="59" t="s">
        <v>15</v>
      </c>
      <c r="D168" s="58">
        <f>176*0.1</f>
        <v>17.600000000000001</v>
      </c>
      <c r="E168" s="27"/>
      <c r="F168" s="27"/>
    </row>
    <row r="169" spans="1:6" ht="18">
      <c r="A169" s="35" t="s">
        <v>36</v>
      </c>
      <c r="B169" s="35" t="s">
        <v>23</v>
      </c>
      <c r="C169" s="35"/>
      <c r="D169" s="35"/>
      <c r="E169" s="35"/>
      <c r="F169" s="35"/>
    </row>
    <row r="170" spans="1:6" ht="54">
      <c r="A170" s="20">
        <v>1</v>
      </c>
      <c r="B170" s="42" t="s">
        <v>53</v>
      </c>
      <c r="C170" s="16" t="s">
        <v>7</v>
      </c>
      <c r="D170" s="43">
        <v>6.9800000000000001E-2</v>
      </c>
      <c r="E170" s="27"/>
      <c r="F170" s="27"/>
    </row>
    <row r="171" spans="1:6" ht="18">
      <c r="A171" s="29">
        <v>2</v>
      </c>
      <c r="B171" s="28" t="s">
        <v>59</v>
      </c>
      <c r="C171" s="58" t="s">
        <v>10</v>
      </c>
      <c r="D171" s="41">
        <f>69.8*1.95</f>
        <v>136.10999999999999</v>
      </c>
      <c r="E171" s="27"/>
      <c r="F171" s="27"/>
    </row>
    <row r="172" spans="1:6" ht="36">
      <c r="A172" s="16">
        <v>3</v>
      </c>
      <c r="B172" s="8" t="s">
        <v>55</v>
      </c>
      <c r="C172" s="20" t="s">
        <v>14</v>
      </c>
      <c r="D172" s="20">
        <v>64.599999999999994</v>
      </c>
      <c r="E172" s="27"/>
      <c r="F172" s="27"/>
    </row>
    <row r="173" spans="1:6" ht="36">
      <c r="A173" s="20">
        <v>4</v>
      </c>
      <c r="B173" s="21" t="s">
        <v>24</v>
      </c>
      <c r="C173" s="20" t="s">
        <v>10</v>
      </c>
      <c r="D173" s="50">
        <f>64.6*0.4*0.3*2.7</f>
        <v>20.930400000000002</v>
      </c>
      <c r="E173" s="27"/>
      <c r="F173" s="27"/>
    </row>
    <row r="174" spans="1:6" ht="18">
      <c r="A174" s="29">
        <v>5</v>
      </c>
      <c r="B174" s="28" t="s">
        <v>59</v>
      </c>
      <c r="C174" s="58" t="s">
        <v>10</v>
      </c>
      <c r="D174" s="50">
        <f>64.6*0.4*0.3*2.7</f>
        <v>20.930400000000002</v>
      </c>
      <c r="E174" s="27"/>
      <c r="F174" s="27"/>
    </row>
    <row r="175" spans="1:6" ht="36">
      <c r="A175" s="20">
        <v>6</v>
      </c>
      <c r="B175" s="21" t="s">
        <v>28</v>
      </c>
      <c r="C175" s="20" t="s">
        <v>20</v>
      </c>
      <c r="D175" s="9">
        <v>0.1694</v>
      </c>
      <c r="E175" s="27"/>
      <c r="F175" s="27"/>
    </row>
    <row r="176" spans="1:6" ht="36">
      <c r="A176" s="20">
        <v>7</v>
      </c>
      <c r="B176" s="8" t="s">
        <v>27</v>
      </c>
      <c r="C176" s="16" t="s">
        <v>7</v>
      </c>
      <c r="D176" s="9">
        <v>0.1694</v>
      </c>
      <c r="E176" s="27"/>
      <c r="F176" s="27"/>
    </row>
    <row r="177" spans="1:6" ht="18">
      <c r="A177" s="20">
        <v>8</v>
      </c>
      <c r="B177" s="21" t="s">
        <v>59</v>
      </c>
      <c r="C177" s="58" t="s">
        <v>10</v>
      </c>
      <c r="D177" s="18">
        <v>330.3</v>
      </c>
      <c r="E177" s="27"/>
      <c r="F177" s="27"/>
    </row>
    <row r="178" spans="1:6" ht="36">
      <c r="A178" s="20">
        <v>9</v>
      </c>
      <c r="B178" s="21" t="s">
        <v>25</v>
      </c>
      <c r="C178" s="17" t="s">
        <v>15</v>
      </c>
      <c r="D178" s="20">
        <v>8.9</v>
      </c>
      <c r="E178" s="27"/>
      <c r="F178" s="27"/>
    </row>
    <row r="179" spans="1:6" ht="36">
      <c r="A179" s="20">
        <v>10</v>
      </c>
      <c r="B179" s="21" t="s">
        <v>24</v>
      </c>
      <c r="C179" s="20" t="s">
        <v>10</v>
      </c>
      <c r="D179" s="52">
        <f>8.9*1.95</f>
        <v>17.355</v>
      </c>
      <c r="E179" s="27"/>
      <c r="F179" s="27"/>
    </row>
    <row r="180" spans="1:6" ht="18">
      <c r="A180" s="20">
        <v>11</v>
      </c>
      <c r="B180" s="21" t="s">
        <v>59</v>
      </c>
      <c r="C180" s="58" t="s">
        <v>10</v>
      </c>
      <c r="D180" s="11">
        <f>8.9*1.95</f>
        <v>17.355</v>
      </c>
      <c r="E180" s="27"/>
      <c r="F180" s="27"/>
    </row>
    <row r="181" spans="1:6" ht="36">
      <c r="A181" s="20">
        <v>12</v>
      </c>
      <c r="B181" s="10" t="s">
        <v>11</v>
      </c>
      <c r="C181" s="20" t="s">
        <v>12</v>
      </c>
      <c r="D181" s="20">
        <v>8.3989999999999991</v>
      </c>
      <c r="E181" s="27"/>
      <c r="F181" s="27"/>
    </row>
    <row r="182" spans="1:6" ht="36">
      <c r="A182" s="7">
        <v>13</v>
      </c>
      <c r="B182" s="10" t="s">
        <v>32</v>
      </c>
      <c r="C182" s="7" t="s">
        <v>14</v>
      </c>
      <c r="D182" s="7">
        <v>646</v>
      </c>
      <c r="E182" s="27"/>
      <c r="F182" s="27"/>
    </row>
    <row r="183" spans="1:6" ht="36">
      <c r="A183" s="20">
        <v>14</v>
      </c>
      <c r="B183" s="10" t="s">
        <v>30</v>
      </c>
      <c r="C183" s="20" t="s">
        <v>29</v>
      </c>
      <c r="D183" s="22">
        <f>0.1*0.2*540</f>
        <v>10.800000000000002</v>
      </c>
      <c r="E183" s="27"/>
      <c r="F183" s="27"/>
    </row>
    <row r="184" spans="1:6" ht="36">
      <c r="A184" s="54">
        <v>15</v>
      </c>
      <c r="B184" s="64" t="s">
        <v>56</v>
      </c>
      <c r="C184" s="54" t="s">
        <v>8</v>
      </c>
      <c r="D184" s="54">
        <f>743*0.12</f>
        <v>89.16</v>
      </c>
      <c r="E184" s="27"/>
      <c r="F184" s="27"/>
    </row>
    <row r="185" spans="1:6" ht="36">
      <c r="A185" s="26">
        <v>16</v>
      </c>
      <c r="B185" s="63" t="s">
        <v>54</v>
      </c>
      <c r="C185" s="26" t="s">
        <v>13</v>
      </c>
      <c r="D185" s="25">
        <v>7.43</v>
      </c>
      <c r="E185" s="27"/>
      <c r="F185" s="27"/>
    </row>
    <row r="186" spans="1:6" ht="36">
      <c r="A186" s="19">
        <v>17</v>
      </c>
      <c r="B186" s="15" t="s">
        <v>45</v>
      </c>
      <c r="C186" s="19" t="s">
        <v>14</v>
      </c>
      <c r="D186" s="19">
        <v>102.4</v>
      </c>
      <c r="E186" s="27"/>
      <c r="F186" s="27"/>
    </row>
    <row r="187" spans="1:6" ht="36">
      <c r="A187" s="19">
        <v>18</v>
      </c>
      <c r="B187" s="28" t="s">
        <v>46</v>
      </c>
      <c r="C187" s="19" t="s">
        <v>16</v>
      </c>
      <c r="D187" s="51">
        <v>1</v>
      </c>
      <c r="E187" s="27"/>
      <c r="F187" s="27"/>
    </row>
    <row r="188" spans="1:6" ht="18">
      <c r="A188" s="19">
        <v>19</v>
      </c>
      <c r="B188" s="28" t="s">
        <v>47</v>
      </c>
      <c r="C188" s="19" t="s">
        <v>16</v>
      </c>
      <c r="D188" s="19">
        <v>1</v>
      </c>
      <c r="E188" s="27"/>
      <c r="F188" s="27"/>
    </row>
    <row r="189" spans="1:6" ht="36">
      <c r="A189" s="32">
        <v>20</v>
      </c>
      <c r="B189" s="33" t="s">
        <v>48</v>
      </c>
      <c r="C189" s="32" t="s">
        <v>49</v>
      </c>
      <c r="D189" s="47">
        <f>0.0006*1</f>
        <v>5.9999999999999995E-4</v>
      </c>
      <c r="E189" s="27"/>
      <c r="F189" s="27"/>
    </row>
    <row r="190" spans="1:6" ht="18">
      <c r="A190" s="32">
        <v>21</v>
      </c>
      <c r="B190" s="28" t="s">
        <v>59</v>
      </c>
      <c r="C190" s="48" t="s">
        <v>10</v>
      </c>
      <c r="D190" s="62">
        <f>0.5*1</f>
        <v>0.5</v>
      </c>
      <c r="E190" s="27"/>
      <c r="F190" s="27"/>
    </row>
    <row r="191" spans="1:6" ht="18">
      <c r="A191" s="36" t="s">
        <v>37</v>
      </c>
      <c r="B191" s="36" t="s">
        <v>50</v>
      </c>
      <c r="C191" s="36"/>
      <c r="D191" s="36"/>
      <c r="E191" s="36"/>
      <c r="F191" s="36"/>
    </row>
    <row r="192" spans="1:6" ht="36">
      <c r="A192" s="37">
        <v>1</v>
      </c>
      <c r="B192" s="53" t="s">
        <v>51</v>
      </c>
      <c r="C192" s="37" t="s">
        <v>8</v>
      </c>
      <c r="D192" s="45">
        <v>6.8</v>
      </c>
      <c r="E192" s="27"/>
      <c r="F192" s="27"/>
    </row>
    <row r="193" spans="1:6" ht="54">
      <c r="A193" s="26">
        <v>2</v>
      </c>
      <c r="B193" s="38" t="s">
        <v>40</v>
      </c>
      <c r="C193" s="26" t="s">
        <v>8</v>
      </c>
      <c r="D193" s="40">
        <v>2.2000000000000002</v>
      </c>
      <c r="E193" s="27"/>
      <c r="F193" s="27"/>
    </row>
    <row r="194" spans="1:6" ht="18">
      <c r="A194" s="26">
        <v>3</v>
      </c>
      <c r="B194" s="44" t="s">
        <v>38</v>
      </c>
      <c r="C194" s="26" t="s">
        <v>10</v>
      </c>
      <c r="D194" s="25">
        <f>2.2*1.95</f>
        <v>4.29</v>
      </c>
      <c r="E194" s="27"/>
      <c r="F194" s="27"/>
    </row>
    <row r="195" spans="1:6" ht="18">
      <c r="A195" s="29">
        <v>4</v>
      </c>
      <c r="B195" s="28" t="s">
        <v>59</v>
      </c>
      <c r="C195" s="58" t="s">
        <v>10</v>
      </c>
      <c r="D195" s="27">
        <f>2.2*1.95</f>
        <v>4.29</v>
      </c>
      <c r="E195" s="27"/>
      <c r="F195" s="27"/>
    </row>
    <row r="196" spans="1:6" ht="36">
      <c r="A196" s="26">
        <v>5</v>
      </c>
      <c r="B196" s="44" t="s">
        <v>39</v>
      </c>
      <c r="C196" s="26" t="s">
        <v>13</v>
      </c>
      <c r="D196" s="45">
        <f>(1.5*1.5*10)/100</f>
        <v>0.22500000000000001</v>
      </c>
      <c r="E196" s="27"/>
      <c r="F196" s="27"/>
    </row>
    <row r="197" spans="1:6" ht="36">
      <c r="A197" s="26">
        <v>6</v>
      </c>
      <c r="B197" s="15" t="s">
        <v>52</v>
      </c>
      <c r="C197" s="29" t="s">
        <v>16</v>
      </c>
      <c r="D197" s="56">
        <v>15</v>
      </c>
      <c r="E197" s="27"/>
      <c r="F197" s="27"/>
    </row>
    <row r="198" spans="1:6" ht="18">
      <c r="A198" s="71"/>
      <c r="B198" s="72" t="s">
        <v>17</v>
      </c>
      <c r="C198" s="71"/>
      <c r="D198" s="71"/>
      <c r="E198" s="73"/>
      <c r="F198" s="74"/>
    </row>
    <row r="199" spans="1:6" ht="18">
      <c r="A199" s="75"/>
      <c r="B199" s="72" t="s">
        <v>18</v>
      </c>
      <c r="C199" s="72"/>
      <c r="D199" s="75"/>
      <c r="E199" s="76"/>
      <c r="F199" s="77"/>
    </row>
    <row r="200" spans="1:6" ht="18">
      <c r="A200" s="75"/>
      <c r="B200" s="72" t="s">
        <v>17</v>
      </c>
      <c r="C200" s="72"/>
      <c r="D200" s="75"/>
      <c r="E200" s="76"/>
      <c r="F200" s="77"/>
    </row>
    <row r="202" spans="1:6" ht="18">
      <c r="B202" s="78" t="s">
        <v>67</v>
      </c>
    </row>
    <row r="203" spans="1:6" ht="18">
      <c r="B203" s="78" t="s">
        <v>68</v>
      </c>
    </row>
    <row r="204" spans="1:6">
      <c r="B204" s="79"/>
    </row>
    <row r="205" spans="1:6" ht="18">
      <c r="B205" s="78" t="s">
        <v>69</v>
      </c>
    </row>
    <row r="206" spans="1:6" ht="18">
      <c r="B206" s="78" t="s">
        <v>70</v>
      </c>
      <c r="C206" s="78" t="s">
        <v>73</v>
      </c>
    </row>
  </sheetData>
  <mergeCells count="16">
    <mergeCell ref="A137:F137"/>
    <mergeCell ref="A138:F138"/>
    <mergeCell ref="A140:A144"/>
    <mergeCell ref="B140:B144"/>
    <mergeCell ref="C140:C144"/>
    <mergeCell ref="D140:D144"/>
    <mergeCell ref="E140:E144"/>
    <mergeCell ref="F140:F144"/>
    <mergeCell ref="A8:F8"/>
    <mergeCell ref="A9:F9"/>
    <mergeCell ref="A11:A15"/>
    <mergeCell ref="B11:B15"/>
    <mergeCell ref="C11:C15"/>
    <mergeCell ref="D11:D15"/>
    <mergeCell ref="E11:E15"/>
    <mergeCell ref="F11:F15"/>
  </mergeCells>
  <pageMargins left="0.98425196850393704" right="0.59055118110236227" top="0.19685039370078741" bottom="0.19685039370078741" header="0.51181102362204722" footer="0.51181102362204722"/>
  <pageSetup paperSize="9" scale="86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GNUMNER</cp:lastModifiedBy>
  <cp:lastPrinted>2026-06-02T11:08:45Z</cp:lastPrinted>
  <dcterms:created xsi:type="dcterms:W3CDTF">2024-10-04T17:50:00Z</dcterms:created>
  <dcterms:modified xsi:type="dcterms:W3CDTF">2026-06-22T07:56:38Z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